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НМЦ'!$A$1:$T$38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4" i="3" l="1"/>
  <c r="M14" i="3"/>
  <c r="K14" i="3" l="1"/>
  <c r="R14" i="3" l="1"/>
  <c r="T14" i="3" s="1"/>
  <c r="Q14" i="3"/>
  <c r="S14" i="3" l="1"/>
  <c r="S15" i="3" s="1"/>
  <c r="S16" i="3" s="1"/>
</calcChain>
</file>

<file path=xl/sharedStrings.xml><?xml version="1.0" encoding="utf-8"?>
<sst xmlns="http://schemas.openxmlformats.org/spreadsheetml/2006/main" count="58" uniqueCount="55">
  <si>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</si>
  <si>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</si>
  <si>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</si>
  <si>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</si>
  <si>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</si>
  <si>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</si>
  <si>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</si>
  <si>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</si>
  <si>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</si>
  <si>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</si>
  <si>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</si>
  <si>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</si>
  <si>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</si>
  <si>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</si>
  <si>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</si>
  <si>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</si>
  <si>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</si>
  <si>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</si>
  <si>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</si>
  <si>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</si>
  <si>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</si>
  <si>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</si>
  <si>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</si>
  <si>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</si>
  <si>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</si>
  <si>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</si>
  <si>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</si>
  <si>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</si>
  <si>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</si>
  <si>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</si>
  <si>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</si>
  <si>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</si>
  <si>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</si>
  <si>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</si>
  <si>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</si>
  <si>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</si>
  <si>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</si>
  <si>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</si>
  <si>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</si>
  <si>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</si>
  <si>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</si>
  <si>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</si>
  <si>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</si>
  <si>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</si>
  <si>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</si>
  <si>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</si>
  <si>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Волжские коммунальные системы ООО</t>
  </si>
  <si>
    <t xml:space="preserve">Примечание -  пояснение в случае отсутствия возможности использовать ценовую информацию из 3-х источников: </t>
  </si>
  <si>
    <t>ФА</t>
  </si>
  <si>
    <t>Услуги по техническому обслуживанию и ремонту</t>
  </si>
  <si>
    <t>ФА000079</t>
  </si>
  <si>
    <t xml:space="preserve">Техническое обслуживание и ремонт пожарной сигнализации, административно-бытовых и производственных зданий </t>
  </si>
  <si>
    <t>квартал</t>
  </si>
  <si>
    <t>Ведущий инженер по ГО и ЧС, ПБ</t>
  </si>
  <si>
    <t>О.П. Рыстин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</si>
</sst>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13</xdr:row>
      <xdr:rowOff>1178106</xdr:rowOff>
    </xdr:from>
    <xdr:to>
      <xdr:col>18</xdr:col>
      <xdr:colOff>1260295</xdr:colOff>
      <xdr:row>13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21</xdr:row>
      <xdr:rowOff>38281</xdr:rowOff>
    </xdr:from>
    <xdr:to>
      <xdr:col>19</xdr:col>
      <xdr:colOff>129995</xdr:colOff>
      <xdr:row>21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13</xdr:row>
      <xdr:rowOff>435156</xdr:rowOff>
    </xdr:from>
    <xdr:to>
      <xdr:col>19</xdr:col>
      <xdr:colOff>2995</xdr:colOff>
      <xdr:row>13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60" zoomScaleNormal="7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I22" sqref="I22"/>
    </sheetView>
  </sheetViews>
  <sheetFormatPr defaultColWidth="8.85546875" defaultRowHeight="12.75" x14ac:dyDescent="0.2"/>
  <cols>
    <col min="1" max="1" width="4.42578125" style="1" customWidth="1"/>
    <col min="2" max="2" width="9.855468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35</v>
      </c>
    </row>
    <row r="2" spans="1:21" x14ac:dyDescent="0.2">
      <c r="Q2" s="1" t="s">
        <v>36</v>
      </c>
    </row>
    <row r="3" spans="1:21" x14ac:dyDescent="0.2">
      <c r="Q3" s="1" t="s">
        <v>45</v>
      </c>
    </row>
    <row r="4" spans="1:21" ht="16.5" customHeight="1" x14ac:dyDescent="0.25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60" t="s">
        <v>46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</row>
    <row r="7" spans="1:21" s="5" customFormat="1" ht="19.5" customHeight="1" x14ac:dyDescent="0.2">
      <c r="C7" s="6" t="s">
        <v>37</v>
      </c>
      <c r="D7" s="60" t="s">
        <v>48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2"/>
    </row>
    <row r="8" spans="1:21" s="5" customFormat="1" ht="19.5" customHeight="1" x14ac:dyDescent="0.2">
      <c r="C8" s="6" t="s">
        <v>15</v>
      </c>
      <c r="D8" s="60" t="s">
        <v>49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2"/>
    </row>
    <row r="9" spans="1:21" ht="16.5" customHeight="1" x14ac:dyDescent="0.2"/>
    <row r="10" spans="1:21" ht="25.5" customHeight="1" x14ac:dyDescent="0.2">
      <c r="A10" s="55" t="s">
        <v>5</v>
      </c>
      <c r="B10" s="52" t="s">
        <v>18</v>
      </c>
      <c r="C10" s="55" t="s">
        <v>1</v>
      </c>
      <c r="D10" s="52" t="s">
        <v>4</v>
      </c>
      <c r="E10" s="52" t="s">
        <v>33</v>
      </c>
      <c r="F10" s="55" t="s">
        <v>44</v>
      </c>
      <c r="G10" s="55"/>
      <c r="H10" s="55"/>
      <c r="I10" s="55"/>
      <c r="J10" s="52" t="s">
        <v>38</v>
      </c>
      <c r="K10" s="52" t="s">
        <v>39</v>
      </c>
      <c r="L10" s="63" t="s">
        <v>43</v>
      </c>
      <c r="M10" s="64"/>
      <c r="N10" s="64"/>
      <c r="O10" s="64"/>
      <c r="P10" s="65"/>
      <c r="Q10" s="52" t="s">
        <v>34</v>
      </c>
      <c r="R10" s="52" t="s">
        <v>24</v>
      </c>
      <c r="S10" s="52" t="s">
        <v>23</v>
      </c>
      <c r="T10" s="49" t="s">
        <v>32</v>
      </c>
    </row>
    <row r="11" spans="1:21" ht="28.5" customHeight="1" x14ac:dyDescent="0.2">
      <c r="A11" s="55"/>
      <c r="B11" s="53"/>
      <c r="C11" s="55"/>
      <c r="D11" s="53"/>
      <c r="E11" s="53"/>
      <c r="F11" s="55" t="s">
        <v>14</v>
      </c>
      <c r="G11" s="55" t="s">
        <v>12</v>
      </c>
      <c r="H11" s="55" t="s">
        <v>13</v>
      </c>
      <c r="I11" s="55" t="s">
        <v>19</v>
      </c>
      <c r="J11" s="53"/>
      <c r="K11" s="53"/>
      <c r="L11" s="66"/>
      <c r="M11" s="67"/>
      <c r="N11" s="67"/>
      <c r="O11" s="67"/>
      <c r="P11" s="68"/>
      <c r="Q11" s="53"/>
      <c r="R11" s="53"/>
      <c r="S11" s="53"/>
      <c r="T11" s="50"/>
    </row>
    <row r="12" spans="1:21" ht="52.5" customHeight="1" x14ac:dyDescent="0.2">
      <c r="A12" s="55"/>
      <c r="B12" s="54"/>
      <c r="C12" s="55"/>
      <c r="D12" s="54"/>
      <c r="E12" s="54"/>
      <c r="F12" s="55"/>
      <c r="G12" s="55"/>
      <c r="H12" s="55"/>
      <c r="I12" s="55"/>
      <c r="J12" s="54"/>
      <c r="K12" s="54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4"/>
      <c r="R12" s="54"/>
      <c r="S12" s="54"/>
      <c r="T12" s="51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42" customHeight="1" x14ac:dyDescent="0.2">
      <c r="A14" s="42">
        <v>1</v>
      </c>
      <c r="B14" s="12" t="s">
        <v>50</v>
      </c>
      <c r="C14" s="13" t="s">
        <v>51</v>
      </c>
      <c r="D14" s="14" t="s">
        <v>52</v>
      </c>
      <c r="E14" s="15">
        <v>4</v>
      </c>
      <c r="F14" s="40">
        <v>121750</v>
      </c>
      <c r="G14" s="39">
        <v>26</v>
      </c>
      <c r="H14" s="16">
        <v>44613</v>
      </c>
      <c r="I14" s="16"/>
      <c r="J14" s="19">
        <v>1.04</v>
      </c>
      <c r="K14" s="15">
        <f t="shared" ref="K14" si="0">IF(SUM(F14)=0,"",F14*J14)</f>
        <v>126620</v>
      </c>
      <c r="L14" s="41">
        <v>153600</v>
      </c>
      <c r="M14" s="41">
        <f>61700/1.2*3</f>
        <v>154250</v>
      </c>
      <c r="N14" s="41">
        <f>187500/1.2</f>
        <v>156250</v>
      </c>
      <c r="O14" s="41"/>
      <c r="P14" s="17"/>
      <c r="Q14" s="18">
        <f t="shared" ref="Q14" si="1">COUNTIF(K14:P14,"&gt;0")</f>
        <v>4</v>
      </c>
      <c r="R14" s="20">
        <f t="shared" ref="R14" si="2">CEILING(SUM(K14:P14)/COUNTIF(K14:P14,"&gt;0"),0.01)</f>
        <v>147680</v>
      </c>
      <c r="S14" s="20">
        <f t="shared" ref="S14" si="3">R14*E14</f>
        <v>590720</v>
      </c>
      <c r="T14" s="39">
        <f>STDEV(K14:P14)/R14*100</f>
        <v>9.5376587689784049</v>
      </c>
      <c r="U14" s="43"/>
    </row>
    <row r="15" spans="1:21" ht="24" customHeight="1" x14ac:dyDescent="0.2">
      <c r="A15" s="35"/>
      <c r="B15" s="36"/>
      <c r="C15" s="56" t="s">
        <v>40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8"/>
      <c r="S15" s="37">
        <f>SUM(S14:S14)</f>
        <v>590720</v>
      </c>
      <c r="T15" s="38"/>
    </row>
    <row r="16" spans="1:21" ht="24" customHeight="1" x14ac:dyDescent="0.2">
      <c r="A16" s="35"/>
      <c r="B16" s="35"/>
      <c r="C16" s="56" t="s">
        <v>41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  <c r="S16" s="37">
        <f>S15</f>
        <v>590720</v>
      </c>
      <c r="T16" s="38"/>
    </row>
    <row r="17" spans="3:19" ht="13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</row>
    <row r="18" spans="3:19" s="23" customFormat="1" ht="13.5" customHeight="1" x14ac:dyDescent="0.2">
      <c r="C18" s="23" t="s">
        <v>7</v>
      </c>
    </row>
    <row r="19" spans="3:19" s="23" customFormat="1" ht="15" customHeight="1" x14ac:dyDescent="0.2">
      <c r="C19" s="24" t="s">
        <v>20</v>
      </c>
    </row>
    <row r="20" spans="3:19" s="23" customFormat="1" ht="15" customHeight="1" x14ac:dyDescent="0.2">
      <c r="C20" s="24" t="s">
        <v>21</v>
      </c>
    </row>
    <row r="21" spans="3:19" s="23" customFormat="1" ht="15" customHeight="1" x14ac:dyDescent="0.2">
      <c r="C21" s="24" t="s">
        <v>22</v>
      </c>
    </row>
    <row r="22" spans="3:19" ht="13.5" customHeight="1" x14ac:dyDescent="0.2">
      <c r="L22" s="25"/>
    </row>
    <row r="23" spans="3:19" s="2" customFormat="1" ht="13.5" customHeight="1" x14ac:dyDescent="0.25">
      <c r="C23" s="26" t="s">
        <v>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9" s="2" customFormat="1" ht="13.5" customHeigh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9" s="2" customFormat="1" ht="13.5" customHeight="1" x14ac:dyDescent="0.25">
      <c r="C25" s="44">
        <v>44966</v>
      </c>
      <c r="D25" s="28"/>
      <c r="E25" s="28"/>
      <c r="F25" s="45" t="s">
        <v>53</v>
      </c>
      <c r="G25" s="45"/>
      <c r="H25" s="45"/>
      <c r="I25" s="45"/>
      <c r="J25" s="45"/>
      <c r="K25" s="29"/>
      <c r="L25" s="45"/>
      <c r="M25" s="45"/>
      <c r="N25" s="45"/>
      <c r="O25" s="32"/>
      <c r="P25" s="32"/>
      <c r="Q25" s="45" t="s">
        <v>54</v>
      </c>
      <c r="R25" s="45"/>
      <c r="S25" s="30"/>
    </row>
    <row r="26" spans="3:19" s="2" customFormat="1" ht="13.5" customHeight="1" x14ac:dyDescent="0.25">
      <c r="C26" s="31" t="s">
        <v>2</v>
      </c>
      <c r="D26" s="28"/>
      <c r="E26" s="28"/>
      <c r="F26" s="46" t="s">
        <v>16</v>
      </c>
      <c r="G26" s="46"/>
      <c r="H26" s="46"/>
      <c r="I26" s="46"/>
      <c r="J26" s="46"/>
      <c r="K26" s="1"/>
      <c r="L26" s="47" t="s">
        <v>6</v>
      </c>
      <c r="M26" s="47"/>
      <c r="N26" s="47"/>
      <c r="O26" s="32"/>
      <c r="P26" s="32"/>
      <c r="Q26" s="46"/>
      <c r="R26" s="46"/>
    </row>
    <row r="27" spans="3:19" ht="13.5" customHeight="1" x14ac:dyDescent="0.2">
      <c r="C27" s="33"/>
    </row>
    <row r="28" spans="3:19" ht="13.5" customHeight="1" x14ac:dyDescent="0.2">
      <c r="C28" s="26" t="s">
        <v>17</v>
      </c>
    </row>
    <row r="29" spans="3:19" ht="13.5" customHeight="1" x14ac:dyDescent="0.2"/>
    <row r="30" spans="3:19" x14ac:dyDescent="0.2">
      <c r="C30" s="27"/>
      <c r="D30" s="28"/>
      <c r="E30" s="28"/>
      <c r="F30" s="45"/>
      <c r="G30" s="45"/>
      <c r="H30" s="45"/>
      <c r="I30" s="45"/>
      <c r="J30" s="45"/>
      <c r="K30" s="29"/>
      <c r="L30" s="45"/>
      <c r="M30" s="45"/>
      <c r="N30" s="45"/>
      <c r="O30" s="32"/>
      <c r="P30" s="32"/>
      <c r="Q30" s="45"/>
      <c r="R30" s="45"/>
    </row>
    <row r="31" spans="3:19" x14ac:dyDescent="0.2">
      <c r="C31" s="31" t="s">
        <v>2</v>
      </c>
      <c r="D31" s="28"/>
      <c r="E31" s="28"/>
      <c r="F31" s="46" t="s">
        <v>16</v>
      </c>
      <c r="G31" s="46"/>
      <c r="H31" s="46"/>
      <c r="I31" s="46"/>
      <c r="J31" s="46"/>
      <c r="L31" s="47" t="s">
        <v>6</v>
      </c>
      <c r="M31" s="47"/>
      <c r="N31" s="47"/>
      <c r="O31" s="32"/>
      <c r="P31" s="32"/>
      <c r="Q31" s="46"/>
      <c r="R31" s="46"/>
    </row>
    <row r="34" spans="2:20" x14ac:dyDescent="0.2">
      <c r="B34" s="1">
        <v>1</v>
      </c>
      <c r="C34" s="26" t="s">
        <v>47</v>
      </c>
    </row>
    <row r="35" spans="2:20" x14ac:dyDescent="0.2">
      <c r="B35" s="1">
        <v>2</v>
      </c>
      <c r="C35" s="26" t="s">
        <v>42</v>
      </c>
    </row>
    <row r="36" spans="2:20" x14ac:dyDescent="0.2"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G14:I14 D14:E14" name="Диапазон3"/>
    <protectedRange sqref="P14" name="Диапазон4"/>
    <protectedRange sqref="C25 F25 L25 L30 C30 F30" name="Диапазон5"/>
    <protectedRange sqref="D19:S21" name="Диапазон6"/>
    <protectedRange sqref="C19:C21" name="Диапазон6_1"/>
    <protectedRange sqref="F14" name="Диапазон3_3"/>
    <protectedRange sqref="L14:O14" name="Диапазон4_1"/>
    <protectedRange sqref="A14:C14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36:T36"/>
    <mergeCell ref="T10:T12"/>
    <mergeCell ref="F26:J26"/>
    <mergeCell ref="Q25:R25"/>
    <mergeCell ref="Q26:R26"/>
    <mergeCell ref="Q10:Q12"/>
    <mergeCell ref="F10:I10"/>
    <mergeCell ref="I11:I12"/>
    <mergeCell ref="L30:N30"/>
    <mergeCell ref="L31:N31"/>
    <mergeCell ref="F30:J30"/>
    <mergeCell ref="F31:J31"/>
    <mergeCell ref="J10:J12"/>
    <mergeCell ref="F11:F12"/>
    <mergeCell ref="C15:R15"/>
    <mergeCell ref="C16:R16"/>
    <mergeCell ref="Q30:R30"/>
    <mergeCell ref="Q31:R31"/>
    <mergeCell ref="L25:N25"/>
    <mergeCell ref="L26:N26"/>
    <mergeCell ref="F25:J25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2023-02-09T17:54:52Z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